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JVI\INKOOP\01.Aanbestedingen\Raamovereenkomst Elektrotechnische werkzaamheden\Offerteaanvraag\"/>
    </mc:Choice>
  </mc:AlternateContent>
  <xr:revisionPtr revIDLastSave="0" documentId="13_ncr:1_{DA803619-3FA2-43D2-9D23-EAA9F61D1205}" xr6:coauthVersionLast="47" xr6:coauthVersionMax="47" xr10:uidLastSave="{00000000-0000-0000-0000-000000000000}"/>
  <bookViews>
    <workbookView xWindow="57480" yWindow="-120" windowWidth="29040" windowHeight="17640" xr2:uid="{887A80DA-BF1F-4FA8-AA2F-59F291E5707A}"/>
  </bookViews>
  <sheets>
    <sheet name="Inschrijvingsstaa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2" l="1"/>
  <c r="E35" i="2"/>
  <c r="E10" i="2"/>
  <c r="E9" i="2"/>
  <c r="E8" i="2"/>
  <c r="E7" i="2"/>
  <c r="E38" i="2" l="1"/>
</calcChain>
</file>

<file path=xl/sharedStrings.xml><?xml version="1.0" encoding="utf-8"?>
<sst xmlns="http://schemas.openxmlformats.org/spreadsheetml/2006/main" count="63" uniqueCount="49">
  <si>
    <t>Typenummer</t>
  </si>
  <si>
    <t>Prijs</t>
  </si>
  <si>
    <t>ABB Automation Technologies</t>
  </si>
  <si>
    <t>Fabrikaat</t>
  </si>
  <si>
    <t>Aardlekautomaat 4P C-kar 32A 30mA.15kA</t>
  </si>
  <si>
    <t>Fase controlrelais, aanwezigheid fases, draairichting en onderspanning</t>
  </si>
  <si>
    <t>Crouzet</t>
  </si>
  <si>
    <t>Spannings controlrelais, 3in 2 uit x 277V AC</t>
  </si>
  <si>
    <t>HULPRELAIS 4w 230VAC+LED</t>
  </si>
  <si>
    <t>HULPRELAIS 2w 24VDC+LED</t>
  </si>
  <si>
    <t>MCR-3-weg-scheidingsversterker, galvanische scheiding analoge signalen</t>
  </si>
  <si>
    <t>Phoenix Contact</t>
  </si>
  <si>
    <t>Multifunctioneel tijdrelais</t>
  </si>
  <si>
    <t>Omron Industrial Automation</t>
  </si>
  <si>
    <t>CIMPRO</t>
  </si>
  <si>
    <t>MARECHAL ELECTRIC</t>
  </si>
  <si>
    <t>EATON INDUSTRIES</t>
  </si>
  <si>
    <t>Van Lien Aqualux Industrie Noodverlichtingsarmatuur</t>
  </si>
  <si>
    <t>7TCA091160R0170</t>
  </si>
  <si>
    <t>Van Lien</t>
  </si>
  <si>
    <t>ABB AUTOM 2P 6KA S 202 C25</t>
  </si>
  <si>
    <t>2CDS252001R0254</t>
  </si>
  <si>
    <t>2CSR255180R1165</t>
  </si>
  <si>
    <t>ABB AARDLAUTOM DS201B16/0,03</t>
  </si>
  <si>
    <t>2CSR274101R1324</t>
  </si>
  <si>
    <t>1SVR405613R3100</t>
  </si>
  <si>
    <t>1SVR405613R1100</t>
  </si>
  <si>
    <t>1SVR405651R3100</t>
  </si>
  <si>
    <t>ABB RELVOET 2W OF 4W CR-M4LS</t>
  </si>
  <si>
    <t>EA MAGNSCH DILM32-10 230/240V</t>
  </si>
  <si>
    <t>PHOE PT 1X2-24DC-ST</t>
  </si>
  <si>
    <t>PHOE PT 1X2-BE</t>
  </si>
  <si>
    <t xml:space="preserve">GESCHAK KWCD CEE FORM 3p+Pe 32A 400V </t>
  </si>
  <si>
    <t>PHOE GELIJKSTRVOED QUINT-PS</t>
  </si>
  <si>
    <t>EA MAGNSCHAK DILM400/22 RA250</t>
  </si>
  <si>
    <t>H3DK6002F</t>
  </si>
  <si>
    <t>Allround (storings)monteur (E)</t>
  </si>
  <si>
    <t>Tekenaar</t>
  </si>
  <si>
    <t>Engineer</t>
  </si>
  <si>
    <t>Planner/werkvoorbereider</t>
  </si>
  <si>
    <t>fictief aantal uren</t>
  </si>
  <si>
    <t>Uurtarief</t>
  </si>
  <si>
    <t>Totaal</t>
  </si>
  <si>
    <t>Eenheid</t>
  </si>
  <si>
    <t>Subtotaal</t>
  </si>
  <si>
    <t>Materialenlijst (niet uitputtend)</t>
  </si>
  <si>
    <t>BIJLAGE 2 - INSCHRIJVINGSSTAAT</t>
  </si>
  <si>
    <t>Besteksposten</t>
  </si>
  <si>
    <t>Inschrijivingsprijs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</si>
</sst>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2]\ * #,##0.00_ ;_ [$€-2]\ * \-#,##0.00_ ;_ [$€-2]\ * &quot;-&quot;??_ ;_ @_ "/>
  </numFmts>
  <fonts count="6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name val="Verdana"/>
      <family val="2"/>
    </font>
    <font>
      <u/>
      <sz val="10"/>
      <color theme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164" fontId="0" fillId="0" borderId="2" xfId="0" applyNumberFormat="1" applyBorder="1"/>
    <xf numFmtId="0" fontId="2" fillId="0" borderId="2" xfId="0" applyFont="1" applyBorder="1"/>
    <xf numFmtId="164" fontId="0" fillId="0" borderId="0" xfId="0" applyNumberFormat="1"/>
    <xf numFmtId="0" fontId="4" fillId="2" borderId="1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0" fillId="0" borderId="3" xfId="0" applyBorder="1"/>
    <xf numFmtId="164" fontId="1" fillId="0" borderId="4" xfId="0" applyNumberFormat="1" applyFont="1" applyBorder="1"/>
    <xf numFmtId="164" fontId="0" fillId="3" borderId="2" xfId="0" applyNumberFormat="1" applyFill="1" applyBorder="1" applyProtection="1">
      <protection locked="0"/>
    </xf>
    <xf numFmtId="44" fontId="0" fillId="3" borderId="2" xfId="0" applyNumberFormat="1" applyFill="1" applyBorder="1"/>
    <xf numFmtId="0" fontId="5" fillId="2" borderId="2" xfId="0" applyFont="1" applyFill="1" applyBorder="1"/>
    <xf numFmtId="0" fontId="2" fillId="0" borderId="2" xfId="0" applyFont="1" applyBorder="1" applyAlignment="1">
      <alignment horizontal="left"/>
    </xf>
    <xf numFmtId="0" fontId="2" fillId="0" borderId="2" xfId="1" applyFont="1" applyBorder="1" applyAlignment="1">
      <alignment horizontal="left" vertical="center" wrapText="1"/>
    </xf>
    <xf numFmtId="0" fontId="4" fillId="4" borderId="0" xfId="0" applyFont="1" applyFill="1"/>
    <xf numFmtId="0" fontId="1" fillId="5" borderId="0" xfId="0" applyFont="1" applyFill="1"/>
    <xf numFmtId="0" fontId="0" fillId="5" borderId="0" xfId="0" applyFont="1" applyFill="1"/>
    <xf numFmtId="0" fontId="2" fillId="0" borderId="5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technischeunie.nl/product/prd189968669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B2501-D51E-4220-B5A2-2A662F513B27}">
  <dimension ref="A2:E38"/>
  <sheetViews>
    <sheetView tabSelected="1" workbookViewId="0">
      <selection activeCell="E14" sqref="E14"/>
    </sheetView>
  </sheetViews>
  <sheetFormatPr defaultRowHeight="12.6" x14ac:dyDescent="0.2"/>
  <cols>
    <col min="1" max="1" width="54.36328125" customWidth="1"/>
    <col min="2" max="2" width="16" customWidth="1"/>
    <col min="3" max="3" width="22.7265625" customWidth="1"/>
    <col min="4" max="4" width="36.08984375" customWidth="1"/>
    <col min="5" max="5" width="38.453125" customWidth="1"/>
    <col min="6" max="6" width="37.90625" customWidth="1"/>
  </cols>
  <sheetData>
    <row r="2" spans="1:5" ht="12.75" x14ac:dyDescent="0.2">
      <c r="A2" s="1" t="s">
        <v>46</v>
      </c>
    </row>
    <row r="6" spans="1:5" ht="12.75" x14ac:dyDescent="0.2">
      <c r="A6" s="7" t="s">
        <v>47</v>
      </c>
      <c r="B6" s="9" t="s">
        <v>43</v>
      </c>
      <c r="C6" s="8" t="s">
        <v>1</v>
      </c>
      <c r="D6" s="8" t="s">
        <v>40</v>
      </c>
      <c r="E6" s="8" t="s">
        <v>42</v>
      </c>
    </row>
    <row r="7" spans="1:5" ht="12.75" x14ac:dyDescent="0.2">
      <c r="A7" s="2" t="s">
        <v>36</v>
      </c>
      <c r="B7" s="10" t="s">
        <v>41</v>
      </c>
      <c r="C7" s="12">
        <v>0</v>
      </c>
      <c r="D7" s="3">
        <v>400</v>
      </c>
      <c r="E7" s="4">
        <f t="shared" ref="E7:E10" si="0">C7*D7</f>
        <v>0</v>
      </c>
    </row>
    <row r="8" spans="1:5" ht="12.75" x14ac:dyDescent="0.2">
      <c r="A8" s="2" t="s">
        <v>37</v>
      </c>
      <c r="B8" s="10" t="s">
        <v>41</v>
      </c>
      <c r="C8" s="12">
        <v>0</v>
      </c>
      <c r="D8" s="3">
        <v>150</v>
      </c>
      <c r="E8" s="4">
        <f t="shared" si="0"/>
        <v>0</v>
      </c>
    </row>
    <row r="9" spans="1:5" ht="12.75" x14ac:dyDescent="0.2">
      <c r="A9" s="2" t="s">
        <v>38</v>
      </c>
      <c r="B9" s="10" t="s">
        <v>41</v>
      </c>
      <c r="C9" s="12">
        <v>0</v>
      </c>
      <c r="D9" s="3">
        <v>100</v>
      </c>
      <c r="E9" s="4">
        <f t="shared" si="0"/>
        <v>0</v>
      </c>
    </row>
    <row r="10" spans="1:5" ht="12.75" x14ac:dyDescent="0.2">
      <c r="A10" s="3" t="s">
        <v>39</v>
      </c>
      <c r="B10" s="10" t="s">
        <v>41</v>
      </c>
      <c r="C10" s="12">
        <v>0</v>
      </c>
      <c r="D10" s="3">
        <v>250</v>
      </c>
      <c r="E10" s="4">
        <f t="shared" si="0"/>
        <v>0</v>
      </c>
    </row>
    <row r="11" spans="1:5" ht="12.75" x14ac:dyDescent="0.2">
      <c r="E11" s="6"/>
    </row>
    <row r="12" spans="1:5" ht="13.5" thickBot="1" x14ac:dyDescent="0.25"/>
    <row r="13" spans="1:5" ht="13.5" thickBot="1" x14ac:dyDescent="0.25">
      <c r="A13" s="18" t="s">
        <v>44</v>
      </c>
      <c r="B13" s="19"/>
      <c r="C13" s="19"/>
      <c r="D13" s="19"/>
      <c r="E13" s="11">
        <f>E7+E8+E9+E10</f>
        <v>0</v>
      </c>
    </row>
    <row r="16" spans="1:5" ht="12.75" x14ac:dyDescent="0.2">
      <c r="A16" s="8" t="s">
        <v>45</v>
      </c>
      <c r="B16" s="14"/>
      <c r="C16" s="8" t="s">
        <v>0</v>
      </c>
      <c r="D16" s="8" t="s">
        <v>3</v>
      </c>
      <c r="E16" s="8" t="s">
        <v>1</v>
      </c>
    </row>
    <row r="17" spans="1:5" ht="12.75" x14ac:dyDescent="0.2">
      <c r="A17" s="20" t="s">
        <v>20</v>
      </c>
      <c r="B17" s="21"/>
      <c r="C17" s="5" t="s">
        <v>21</v>
      </c>
      <c r="D17" s="5" t="s">
        <v>2</v>
      </c>
      <c r="E17" s="13">
        <v>0</v>
      </c>
    </row>
    <row r="18" spans="1:5" ht="12.75" x14ac:dyDescent="0.2">
      <c r="A18" s="22" t="s">
        <v>23</v>
      </c>
      <c r="B18" s="23"/>
      <c r="C18" s="5" t="s">
        <v>22</v>
      </c>
      <c r="D18" s="5" t="s">
        <v>2</v>
      </c>
      <c r="E18" s="13">
        <v>0</v>
      </c>
    </row>
    <row r="19" spans="1:5" ht="12.75" x14ac:dyDescent="0.2">
      <c r="A19" s="20" t="s">
        <v>4</v>
      </c>
      <c r="B19" s="21"/>
      <c r="C19" s="5" t="s">
        <v>24</v>
      </c>
      <c r="D19" s="5" t="s">
        <v>2</v>
      </c>
      <c r="E19" s="13">
        <v>0</v>
      </c>
    </row>
    <row r="20" spans="1:5" ht="12.75" x14ac:dyDescent="0.2">
      <c r="A20" s="20" t="s">
        <v>5</v>
      </c>
      <c r="B20" s="21"/>
      <c r="C20" s="15">
        <v>84873024</v>
      </c>
      <c r="D20" s="5" t="s">
        <v>6</v>
      </c>
      <c r="E20" s="13">
        <v>0</v>
      </c>
    </row>
    <row r="21" spans="1:5" ht="12.75" x14ac:dyDescent="0.2">
      <c r="A21" s="20" t="s">
        <v>7</v>
      </c>
      <c r="B21" s="21"/>
      <c r="C21" s="15">
        <v>84873221</v>
      </c>
      <c r="D21" s="5" t="s">
        <v>6</v>
      </c>
      <c r="E21" s="13">
        <v>0</v>
      </c>
    </row>
    <row r="22" spans="1:5" ht="12.75" x14ac:dyDescent="0.2">
      <c r="A22" s="20" t="s">
        <v>8</v>
      </c>
      <c r="B22" s="21"/>
      <c r="C22" s="5" t="s">
        <v>25</v>
      </c>
      <c r="D22" s="5" t="s">
        <v>2</v>
      </c>
      <c r="E22" s="13">
        <v>0</v>
      </c>
    </row>
    <row r="23" spans="1:5" ht="12.75" x14ac:dyDescent="0.2">
      <c r="A23" s="20" t="s">
        <v>28</v>
      </c>
      <c r="B23" s="21"/>
      <c r="C23" s="5" t="s">
        <v>27</v>
      </c>
      <c r="D23" s="5" t="s">
        <v>2</v>
      </c>
      <c r="E23" s="13">
        <v>0</v>
      </c>
    </row>
    <row r="24" spans="1:5" ht="12.75" x14ac:dyDescent="0.2">
      <c r="A24" s="20" t="s">
        <v>9</v>
      </c>
      <c r="B24" s="21"/>
      <c r="C24" s="5" t="s">
        <v>26</v>
      </c>
      <c r="D24" s="5" t="s">
        <v>2</v>
      </c>
      <c r="E24" s="13">
        <v>0</v>
      </c>
    </row>
    <row r="25" spans="1:5" ht="12.75" x14ac:dyDescent="0.2">
      <c r="A25" s="20" t="s">
        <v>29</v>
      </c>
      <c r="B25" s="21"/>
      <c r="C25" s="15">
        <v>277260</v>
      </c>
      <c r="D25" s="5" t="s">
        <v>16</v>
      </c>
      <c r="E25" s="13">
        <v>0</v>
      </c>
    </row>
    <row r="26" spans="1:5" ht="12.75" x14ac:dyDescent="0.2">
      <c r="A26" s="20" t="s">
        <v>34</v>
      </c>
      <c r="B26" s="21"/>
      <c r="C26" s="15">
        <v>208209</v>
      </c>
      <c r="D26" s="5" t="s">
        <v>16</v>
      </c>
      <c r="E26" s="13">
        <v>0</v>
      </c>
    </row>
    <row r="27" spans="1:5" ht="12.75" x14ac:dyDescent="0.2">
      <c r="A27" s="20" t="s">
        <v>10</v>
      </c>
      <c r="B27" s="21"/>
      <c r="C27" s="16">
        <v>2864406</v>
      </c>
      <c r="D27" s="5" t="s">
        <v>11</v>
      </c>
      <c r="E27" s="13">
        <v>0</v>
      </c>
    </row>
    <row r="28" spans="1:5" ht="12.75" x14ac:dyDescent="0.2">
      <c r="A28" s="20" t="s">
        <v>12</v>
      </c>
      <c r="B28" s="21"/>
      <c r="C28" s="5" t="s">
        <v>35</v>
      </c>
      <c r="D28" s="5" t="s">
        <v>13</v>
      </c>
      <c r="E28" s="13">
        <v>0</v>
      </c>
    </row>
    <row r="29" spans="1:5" ht="12.75" x14ac:dyDescent="0.2">
      <c r="A29" s="20" t="s">
        <v>33</v>
      </c>
      <c r="B29" s="21"/>
      <c r="C29" s="15">
        <v>2320924</v>
      </c>
      <c r="D29" s="5" t="s">
        <v>14</v>
      </c>
      <c r="E29" s="13">
        <v>0</v>
      </c>
    </row>
    <row r="30" spans="1:5" ht="12.75" x14ac:dyDescent="0.2">
      <c r="A30" s="22" t="s">
        <v>30</v>
      </c>
      <c r="B30" s="23"/>
      <c r="C30" s="15">
        <v>2856032</v>
      </c>
      <c r="D30" s="5" t="s">
        <v>11</v>
      </c>
      <c r="E30" s="13">
        <v>0</v>
      </c>
    </row>
    <row r="31" spans="1:5" ht="12.75" x14ac:dyDescent="0.2">
      <c r="A31" s="20" t="s">
        <v>31</v>
      </c>
      <c r="B31" s="21"/>
      <c r="C31" s="15">
        <v>2856113</v>
      </c>
      <c r="D31" s="5" t="s">
        <v>11</v>
      </c>
      <c r="E31" s="13">
        <v>0</v>
      </c>
    </row>
    <row r="32" spans="1:5" ht="12.75" x14ac:dyDescent="0.2">
      <c r="A32" s="20" t="s">
        <v>32</v>
      </c>
      <c r="B32" s="21"/>
      <c r="C32" s="15">
        <v>6134013972</v>
      </c>
      <c r="D32" s="5" t="s">
        <v>15</v>
      </c>
      <c r="E32" s="13">
        <v>0</v>
      </c>
    </row>
    <row r="33" spans="1:5" ht="12.75" x14ac:dyDescent="0.2">
      <c r="A33" s="20" t="s">
        <v>17</v>
      </c>
      <c r="B33" s="21"/>
      <c r="C33" s="5" t="s">
        <v>18</v>
      </c>
      <c r="D33" s="5" t="s">
        <v>19</v>
      </c>
      <c r="E33" s="13">
        <v>0</v>
      </c>
    </row>
    <row r="34" spans="1:5" ht="13.5" thickBot="1" x14ac:dyDescent="0.25"/>
    <row r="35" spans="1:5" ht="13.5" thickBot="1" x14ac:dyDescent="0.25">
      <c r="A35" s="18" t="s">
        <v>44</v>
      </c>
      <c r="B35" s="19"/>
      <c r="C35" s="19"/>
      <c r="D35" s="19"/>
      <c r="E35" s="11">
        <f>SUM(E17:E34)</f>
        <v>0</v>
      </c>
    </row>
    <row r="37" spans="1:5" ht="13.5" thickBot="1" x14ac:dyDescent="0.25"/>
    <row r="38" spans="1:5" ht="13.5" thickBot="1" x14ac:dyDescent="0.25">
      <c r="A38" s="17" t="s">
        <v>48</v>
      </c>
      <c r="B38" s="17"/>
      <c r="C38" s="17"/>
      <c r="D38" s="17"/>
      <c r="E38" s="11">
        <f>E13+E35</f>
        <v>0</v>
      </c>
    </row>
  </sheetData>
  <mergeCells count="17">
    <mergeCell ref="A29:B29"/>
    <mergeCell ref="A30:B30"/>
    <mergeCell ref="A31:B31"/>
    <mergeCell ref="A32:B32"/>
    <mergeCell ref="A33:B33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</mergeCells>
  <hyperlinks>
    <hyperlink ref="C27" r:id="rId1" tooltip="Product details" display="https://www.technischeunie.nl/product/prd1899686698" xr:uid="{17F76564-1616-4D21-9911-254D22C4FF73}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Inschrijvingsstaat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Duijn, Willem van</dc:creator>
  <cp:lastModifiedBy>Paardekooper, Nadine</cp:lastModifiedBy>
  <dcterms:created xsi:type="dcterms:W3CDTF">2023-09-26T05:46:24Z</dcterms:created>
  <dcterms:modified xsi:type="dcterms:W3CDTF">2023-10-16T13:51:31Z</dcterms:modified>
</cp:coreProperties>
</file>